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4" sheetId="12" r:id="rId1"/>
  </sheets>
  <definedNames>
    <definedName name="_xlnm.Print_Area" localSheetId="0">'2024'!$A$1:$D$30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/>
  <c r="D16" i="12" l="1"/>
  <c r="D27" i="12" s="1"/>
  <c r="D19" i="12" l="1"/>
  <c r="D25" i="12" l="1"/>
  <c r="D11" i="12" l="1"/>
  <c r="D22" i="12" l="1"/>
  <c r="D18" i="12" s="1"/>
  <c r="D21" i="12" l="1"/>
  <c r="D15" i="12"/>
  <c r="D10" i="12" s="1"/>
  <c r="D3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<sst xmlns="http://schemas.openxmlformats.org/spreadsheetml/2006/main" count="53" uniqueCount="50">
  <si>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</si>
  <si>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</si>
  <si>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</si>
  <si>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</si>
  <si>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</si>
  <si>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</si>
  <si>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</si>
  <si>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</si>
  <si>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</si>
  <si>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</si>
  <si>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</si>
  <si>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</si>
  <si>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</si>
  <si>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</si>
  <si>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</si>
  <si>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</si>
  <si>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</si>
  <si>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</si>
  <si>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</si>
  <si>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</si>
  <si>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</si>
  <si>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</si>
  <si>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</si>
  <si>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</si>
  <si>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</si>
  <si>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</si>
  <si>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</si>
  <si>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</si>
  <si>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</si>
  <si>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</si>
  <si>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</si>
  <si>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</si>
  <si>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</si>
  <si>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</si>
  <si>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</si>
  <si>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</si>
  <si>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</si>
  <si>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</si>
  <si>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</si>
  <si>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</si>
  <si>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</si>
  <si>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</si>
  <si>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</si>
  <si>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</si>
  <si>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</si>
  <si>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</si>
  <si>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</si>
  <si>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</si>
  <si>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</si>
  <si>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Приложение 18
к решению Думы Кондинского района 
от __ ________ 2023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</si>
</sst>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B16" zoomScaleSheetLayoutView="100" workbookViewId="0">
      <selection activeCell="D28" sqref="D28:D29"/>
    </sheetView>
  </sheetViews>
  <sheetFormatPr defaultColWidth="9.140625" defaultRowHeight="15" x14ac:dyDescent="0.25"/>
  <cols>
    <col min="1" max="1" width="5.7109375" style="2" customWidth="1"/>
    <col min="2" max="2" width="18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46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47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41</v>
      </c>
      <c r="D8" s="9">
        <v>0</v>
      </c>
    </row>
    <row r="9" spans="1:5" ht="30" customHeight="1" x14ac:dyDescent="0.25">
      <c r="A9" s="38" t="s">
        <v>5</v>
      </c>
      <c r="B9" s="38"/>
      <c r="C9" s="11" t="s">
        <v>42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-20999999.999999993</v>
      </c>
    </row>
    <row r="11" spans="1:5" ht="37.5" customHeight="1" x14ac:dyDescent="0.25">
      <c r="A11" s="33" t="s">
        <v>7</v>
      </c>
      <c r="B11" s="33"/>
      <c r="C11" s="10" t="s">
        <v>45</v>
      </c>
      <c r="D11" s="9">
        <f>D12+D13+D14</f>
        <v>47132542.880000003</v>
      </c>
    </row>
    <row r="12" spans="1:5" ht="42.75" customHeight="1" x14ac:dyDescent="0.25">
      <c r="A12" s="33" t="s">
        <v>8</v>
      </c>
      <c r="B12" s="33"/>
      <c r="C12" s="10" t="s">
        <v>43</v>
      </c>
      <c r="D12" s="12">
        <v>47132542.880000003</v>
      </c>
    </row>
    <row r="13" spans="1:5" ht="39.75" customHeight="1" x14ac:dyDescent="0.25">
      <c r="A13" s="33" t="s">
        <v>8</v>
      </c>
      <c r="B13" s="33"/>
      <c r="C13" s="10" t="s">
        <v>44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-68132542.879999995</v>
      </c>
    </row>
    <row r="16" spans="1:5" ht="42" customHeight="1" x14ac:dyDescent="0.25">
      <c r="A16" s="33" t="s">
        <v>10</v>
      </c>
      <c r="B16" s="33"/>
      <c r="C16" s="10" t="s">
        <v>35</v>
      </c>
      <c r="D16" s="21">
        <f>-5892000*3-29125010.26-331532.62</f>
        <v>-47132542.880000003</v>
      </c>
      <c r="E16" s="24"/>
    </row>
    <row r="17" spans="1:7" ht="37.5" customHeight="1" x14ac:dyDescent="0.25">
      <c r="A17" s="33" t="s">
        <v>10</v>
      </c>
      <c r="B17" s="33"/>
      <c r="C17" s="10" t="s">
        <v>36</v>
      </c>
      <c r="D17" s="12">
        <v>-21000000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39</v>
      </c>
      <c r="B19" s="40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39" t="s">
        <v>37</v>
      </c>
      <c r="B20" s="40"/>
      <c r="C20" s="13" t="s">
        <v>38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47132542.880000003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v>47132542.880000003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-47132542.880000003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-47132542.880000003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9">
        <f>D28+D29</f>
        <v>0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31">
        <f>-5090953990.35-D8-D12-D23-D24-D13-D20</f>
        <v>-5185219076.1100006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1">
        <f>5069953990.35-D9-D16-D26-D17</f>
        <v>5185219076.1100006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9">
        <f>D10+D18+D27+D7</f>
        <v>-20999999.999999993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2023-10-24T10:26:39Z</dcterms:modified>
</cp:coreProperties>
</file>